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40E4673F-CAC1-4447-A9ED-B8D7C15FF436}" xr6:coauthVersionLast="45" xr6:coauthVersionMax="45" xr10:uidLastSave="{00000000-0000-0000-0000-000000000000}"/>
  <bookViews>
    <workbookView xWindow="-104" yWindow="-104" windowWidth="15944" windowHeight="8606" xr2:uid="{00000000-000D-0000-FFFF-FFFF00000000}"/>
  </bookViews>
  <sheets>
    <sheet name="Штабелери_Lv_виробництво" sheetId="10" r:id="rId1"/>
  </sheets>
  <definedNames>
    <definedName name="_xlnm.Print_Area" localSheetId="0">Штабелери_Lv_виробництво!$A$1:$B$76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6" i="10" l="1"/>
  <c r="B67" i="10" s="1"/>
  <c r="B58" i="10" l="1"/>
  <c r="B68" i="10" l="1"/>
  <c r="B57" i="10" l="1"/>
  <c r="B59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5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Зеленые ячейки - формулы</t>
        </r>
      </text>
    </comment>
  </commentList>
</comments>
</file>

<file path=xl/sharedStrings.xml><?xml version="1.0" encoding="utf-8"?>
<sst xmlns="http://schemas.openxmlformats.org/spreadsheetml/2006/main" count="107" uniqueCount="97">
  <si>
    <t>+</t>
  </si>
  <si>
    <t>ТЗ</t>
  </si>
  <si>
    <t>Стоимость; условия поставки, оплаты</t>
  </si>
  <si>
    <t>Доставка</t>
  </si>
  <si>
    <t>1х -2/2</t>
  </si>
  <si>
    <t>Вулкалан</t>
  </si>
  <si>
    <t>540-560</t>
  </si>
  <si>
    <t>20-30</t>
  </si>
  <si>
    <t>5.5-6.0/5.5-6.0</t>
  </si>
  <si>
    <t>10/20</t>
  </si>
  <si>
    <t>Бетон</t>
  </si>
  <si>
    <t>Тип АКБ</t>
  </si>
  <si>
    <t xml:space="preserve">1 шт </t>
  </si>
  <si>
    <t>Вертикальный</t>
  </si>
  <si>
    <t>1780-1850</t>
  </si>
  <si>
    <t>2100-2200</t>
  </si>
  <si>
    <t>1400-1500</t>
  </si>
  <si>
    <t>0.10-0.13/0.18-0.20</t>
  </si>
  <si>
    <t>0.40-0.45/0.35-0.40</t>
  </si>
  <si>
    <t>56-58 х 185-190 х 1150-1170</t>
  </si>
  <si>
    <t>Оплата по факту поставки</t>
  </si>
  <si>
    <t>UAH</t>
  </si>
  <si>
    <t>1</t>
  </si>
  <si>
    <t>2</t>
  </si>
  <si>
    <t>Інформаційний лист-заявка постачальника для участі в тендері</t>
  </si>
  <si>
    <t>(назва організації постачальника)</t>
  </si>
  <si>
    <t>Параметри</t>
  </si>
  <si>
    <t>Швидкість опускання (з вантажем/без вантажа), м/с</t>
  </si>
  <si>
    <t>Робочий нахил (з вантажем / без вантажу),  %</t>
  </si>
  <si>
    <t>Електрична</t>
  </si>
  <si>
    <t>Робоча гальмівна система</t>
  </si>
  <si>
    <t>Управління тяговим електродвигуном</t>
  </si>
  <si>
    <t>Привід змінного струму</t>
  </si>
  <si>
    <t>Гарантія на АКБ, циклів</t>
  </si>
  <si>
    <t>Львів</t>
  </si>
  <si>
    <t>Рік випуску</t>
  </si>
  <si>
    <t>Дата поставки, не пізніше</t>
  </si>
  <si>
    <t>Вантажопідйомність (номінальна, не менше), кг</t>
  </si>
  <si>
    <t>Робоча напруга, V</t>
  </si>
  <si>
    <t>Ємність  АКБ, якою буде укомплектована техніка, Ah (вказати)</t>
  </si>
  <si>
    <t>Лічильник циклів зарядки на АКБ</t>
  </si>
  <si>
    <t>Так</t>
  </si>
  <si>
    <t>Тип завантаження АКБ</t>
  </si>
  <si>
    <t>Акумулятор в комплекті, так/ні</t>
  </si>
  <si>
    <t xml:space="preserve">Кількість коліс: (x=ведуче колесо) опорні ролики/вантажні ролики </t>
  </si>
  <si>
    <t>Покриття коліс</t>
  </si>
  <si>
    <t>Матеріал підлоги, на якому будуть експлуатуватися електричні візки</t>
  </si>
  <si>
    <t>Відстань між зовнішніми сторонами вил</t>
  </si>
  <si>
    <t>Швидкість руху (з вантажем / без вантажу), км / год</t>
  </si>
  <si>
    <t>Кількість ТО на період гарантії на 1 одиницю техніки</t>
  </si>
  <si>
    <t>Підпис відповідальної особи:</t>
  </si>
  <si>
    <t>Підпис керівника підприємства постачальника:</t>
  </si>
  <si>
    <t>/Дата, ПІБ, посада/</t>
  </si>
  <si>
    <t>Висота підйому, не менш, мм</t>
  </si>
  <si>
    <t>Транспортна / будівельна висота не більше, мм</t>
  </si>
  <si>
    <t>Розмір вил</t>
  </si>
  <si>
    <t>Загальна довжина електроштабелеру, мм</t>
  </si>
  <si>
    <t>Дорожній просвіт в середній точці між вісями</t>
  </si>
  <si>
    <t>Ширина проходу, піддон 800 х 1200 уздовж Ast</t>
  </si>
  <si>
    <t>Мінімальна ширина робочого проходу при розвороті на 90 ° (Радіус розвороту Wa), не більше</t>
  </si>
  <si>
    <t>Гарантія на штабелер, місяців</t>
  </si>
  <si>
    <t>Гарантія на штабелер, мотогодин</t>
  </si>
  <si>
    <t>Сервіс (наявність сервісного інженера у Львові)</t>
  </si>
  <si>
    <t>Відповідна типу АКБ</t>
  </si>
  <si>
    <t>Загальна вартість поставки Львів, грн. без урахування ПДВ</t>
  </si>
  <si>
    <t>Загальна вартість поставки Львів, грн. з урахуванням ПДВ</t>
  </si>
  <si>
    <t>Склад покупця</t>
  </si>
  <si>
    <t>Постачальником</t>
  </si>
  <si>
    <t>Валюта платежу</t>
  </si>
  <si>
    <t>Відтермінування платежу (не менше календарних днів)</t>
  </si>
  <si>
    <t>Вартість одного ТО, грн. без урахування ПДВ</t>
  </si>
  <si>
    <t>Загальні витрати на період гарантії, грн. без урахування ПДВ на 1 одиницю техніки</t>
  </si>
  <si>
    <t>Всього витрати на період гарантії, грн. без урахування ПДВ</t>
  </si>
  <si>
    <t>Всього витрати на період гарантії, грн. з урахуванням ПДВ</t>
  </si>
  <si>
    <t>Швидкість підіймання (з вантажем/без вантажа), м/с</t>
  </si>
  <si>
    <t>Прошу Вас прийняти нашу заявку на участь у тендері з поставки електричних штабелерів згідно вказаними в таблиці умовами.</t>
  </si>
  <si>
    <t>Тип зарядного пристрою: Імпульсний, зовнішній.  З функцією управління параметрами зарядного пристрою по CAN шині. Потужність не менше 0,5С. Вказати потужність зарядного пристрою, торгівельну марку</t>
  </si>
  <si>
    <t>Li-lon/Li-Fe</t>
  </si>
  <si>
    <t>Зумер руху назад</t>
  </si>
  <si>
    <t>Ліхтарі Blue Safety Light для руху вперед так й назад</t>
  </si>
  <si>
    <t>Звуковий сигнал</t>
  </si>
  <si>
    <r>
      <t xml:space="preserve">Виробник АКБ - сертифікований виробником електричного візка постачальник; конвеєрна комплектація на заводі виробника з системою активного балансування зарядку елементів АКБ (вказати виробника, країну походження). </t>
    </r>
    <r>
      <rPr>
        <b/>
        <sz val="10"/>
        <color rgb="FFFF0000"/>
        <rFont val="Tahoma"/>
        <family val="2"/>
        <charset val="204"/>
      </rPr>
      <t>Країни виробництва - країни ЄС.</t>
    </r>
  </si>
  <si>
    <t>Ємність акумулятора, Аh (не менше 200 Ah) - вказати фактичну ємність</t>
  </si>
  <si>
    <t>Кількість, шт</t>
  </si>
  <si>
    <t>Доступ до керування за допомогою магнітного ключа, або ПІН-коду</t>
  </si>
  <si>
    <t>Проблисковий маячок оранжевого кольору</t>
  </si>
  <si>
    <t>Світло відбиваюча стрічка на тильній стороні</t>
  </si>
  <si>
    <t>Яскраві кольори кузова штабелеру</t>
  </si>
  <si>
    <t>Електронний обмежувач швидкості, до зміни параметрів якого не буде мати доступу оператор штабелеру</t>
  </si>
  <si>
    <t>Обов'язкові засоби безпеки та комплектація сигнальними пристроями</t>
  </si>
  <si>
    <r>
      <t xml:space="preserve">Ціна за одиницю </t>
    </r>
    <r>
      <rPr>
        <b/>
        <sz val="9"/>
        <color rgb="FFFF0000"/>
        <rFont val="Tahoma"/>
        <family val="2"/>
        <charset val="204"/>
      </rPr>
      <t>(комплект: штабелер, АКБ, зарядний пристрій)</t>
    </r>
    <r>
      <rPr>
        <sz val="9"/>
        <color indexed="8"/>
        <rFont val="Tahoma"/>
        <family val="2"/>
        <charset val="204"/>
      </rPr>
      <t>, без урахування ПДВ</t>
    </r>
  </si>
  <si>
    <r>
      <t>Ціна за одиницю</t>
    </r>
    <r>
      <rPr>
        <b/>
        <sz val="9"/>
        <color rgb="FFFF0000"/>
        <rFont val="Tahoma"/>
        <family val="2"/>
        <charset val="204"/>
      </rPr>
      <t xml:space="preserve"> (комплект: штабелер, АКБ, зарядний пристрій)</t>
    </r>
    <r>
      <rPr>
        <sz val="9"/>
        <color indexed="8"/>
        <rFont val="Tahoma"/>
        <family val="2"/>
        <charset val="204"/>
      </rPr>
      <t>, з урахуванням ПДВ</t>
    </r>
  </si>
  <si>
    <t>Електричний штабелер. Країни походження торгівельних марок – країни ЄС. США, Японія. Вказати торгівельну марку, країну походження</t>
  </si>
  <si>
    <t>Час зарядки АКБ до 50%, не більше годин</t>
  </si>
  <si>
    <t>Час зарядки АКБ до 100%, не більше годин</t>
  </si>
  <si>
    <t>Площадка - Не використовувати навісних (шарнірних) платформ для оператора, тільки фіксовані з боковим / заднім захистом.</t>
  </si>
  <si>
    <t>широколійний з майданчиком для оператора та висувною щоглою для захвату палету по стороні 1200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</si>
</sst>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₴_-;\-* #,##0.00_₴_-;_-* &quot;-&quot;??_₴_-;_-@_-"/>
    <numFmt numFmtId="165" formatCode="[$-F800]dddd\,\ mmmm\ dd\,\ yyyy"/>
    <numFmt numFmtId="166" formatCode="dd\.mm\.yyyy;@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indexed="9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0"/>
      <color rgb="FFFF000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color indexed="8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9"/>
      <color rgb="FFFF0000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26"/>
      </patternFill>
    </fill>
    <fill>
      <patternFill patternType="solid">
        <fgColor rgb="FFA6F8B0"/>
        <bgColor indexed="26"/>
      </patternFill>
    </fill>
    <fill>
      <patternFill patternType="solid">
        <fgColor rgb="FFA6F8B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165" fontId="0" fillId="0" borderId="0"/>
    <xf numFmtId="164" fontId="7" fillId="0" borderId="0" applyFont="0" applyFill="0" applyBorder="0" applyAlignment="0" applyProtection="0"/>
  </cellStyleXfs>
  <cellXfs count="77">
    <xf numFmtId="165" fontId="0" fillId="0" borderId="0" xfId="0"/>
    <xf numFmtId="165" fontId="2" fillId="0" borderId="0" xfId="0" applyFont="1"/>
    <xf numFmtId="1" fontId="2" fillId="4" borderId="3" xfId="0" applyNumberFormat="1" applyFont="1" applyFill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165" fontId="3" fillId="5" borderId="4" xfId="0" applyFont="1" applyFill="1" applyBorder="1" applyAlignment="1">
      <alignment horizontal="left" vertical="center" wrapText="1"/>
    </xf>
    <xf numFmtId="165" fontId="4" fillId="5" borderId="4" xfId="0" applyFont="1" applyFill="1" applyBorder="1" applyAlignment="1">
      <alignment horizontal="left" vertical="center" wrapText="1"/>
    </xf>
    <xf numFmtId="165" fontId="2" fillId="0" borderId="0" xfId="0" applyFont="1" applyAlignment="1">
      <alignment horizontal="center" vertical="center"/>
    </xf>
    <xf numFmtId="165" fontId="5" fillId="6" borderId="0" xfId="0" applyFont="1" applyFill="1" applyBorder="1" applyAlignment="1">
      <alignment horizontal="center" vertical="center" wrapText="1"/>
    </xf>
    <xf numFmtId="1" fontId="5" fillId="4" borderId="12" xfId="0" applyNumberFormat="1" applyFont="1" applyFill="1" applyBorder="1" applyAlignment="1">
      <alignment horizontal="center" vertical="center" wrapText="1"/>
    </xf>
    <xf numFmtId="165" fontId="8" fillId="3" borderId="2" xfId="0" applyFont="1" applyFill="1" applyBorder="1" applyAlignment="1">
      <alignment horizontal="left" wrapText="1"/>
    </xf>
    <xf numFmtId="165" fontId="2" fillId="3" borderId="4" xfId="0" applyFont="1" applyFill="1" applyBorder="1" applyAlignment="1">
      <alignment horizontal="left" wrapText="1"/>
    </xf>
    <xf numFmtId="165" fontId="5" fillId="4" borderId="10" xfId="0" applyFont="1" applyFill="1" applyBorder="1" applyAlignment="1">
      <alignment horizontal="center" vertical="center" wrapText="1"/>
    </xf>
    <xf numFmtId="165" fontId="6" fillId="3" borderId="0" xfId="0" applyFont="1" applyFill="1" applyBorder="1" applyAlignment="1">
      <alignment horizontal="left" wrapText="1"/>
    </xf>
    <xf numFmtId="165" fontId="8" fillId="3" borderId="4" xfId="0" applyFont="1" applyFill="1" applyBorder="1" applyAlignment="1">
      <alignment horizontal="left" wrapText="1"/>
    </xf>
    <xf numFmtId="1" fontId="5" fillId="4" borderId="10" xfId="0" applyNumberFormat="1" applyFont="1" applyFill="1" applyBorder="1" applyAlignment="1">
      <alignment horizontal="center" vertical="center" wrapText="1"/>
    </xf>
    <xf numFmtId="165" fontId="2" fillId="0" borderId="0" xfId="0" applyFont="1" applyAlignment="1">
      <alignment horizontal="center" vertical="top"/>
    </xf>
    <xf numFmtId="165" fontId="6" fillId="0" borderId="13" xfId="0" applyFont="1" applyBorder="1" applyAlignment="1">
      <alignment horizontal="center" vertical="center"/>
    </xf>
    <xf numFmtId="165" fontId="5" fillId="3" borderId="11" xfId="0" applyFont="1" applyFill="1" applyBorder="1" applyAlignment="1">
      <alignment horizontal="left" wrapText="1"/>
    </xf>
    <xf numFmtId="165" fontId="1" fillId="2" borderId="16" xfId="0" applyFont="1" applyFill="1" applyBorder="1" applyAlignment="1">
      <alignment horizontal="center"/>
    </xf>
    <xf numFmtId="165" fontId="1" fillId="2" borderId="14" xfId="0" applyFont="1" applyFill="1" applyBorder="1" applyAlignment="1">
      <alignment horizontal="center" vertical="center"/>
    </xf>
    <xf numFmtId="165" fontId="2" fillId="6" borderId="15" xfId="0" applyFont="1" applyFill="1" applyBorder="1" applyAlignment="1">
      <alignment horizontal="center" vertical="center" wrapText="1"/>
    </xf>
    <xf numFmtId="165" fontId="5" fillId="3" borderId="16" xfId="0" applyFont="1" applyFill="1" applyBorder="1" applyAlignment="1">
      <alignment horizontal="left" wrapText="1"/>
    </xf>
    <xf numFmtId="165" fontId="11" fillId="5" borderId="4" xfId="0" applyFont="1" applyFill="1" applyBorder="1" applyAlignment="1">
      <alignment horizontal="left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165" fontId="2" fillId="0" borderId="0" xfId="0" applyFont="1" applyBorder="1"/>
    <xf numFmtId="164" fontId="2" fillId="0" borderId="0" xfId="1" applyFont="1" applyBorder="1" applyAlignment="1">
      <alignment horizontal="center" vertical="center"/>
    </xf>
    <xf numFmtId="165" fontId="2" fillId="3" borderId="19" xfId="0" applyFont="1" applyFill="1" applyBorder="1" applyAlignment="1">
      <alignment horizontal="left" wrapText="1"/>
    </xf>
    <xf numFmtId="1" fontId="5" fillId="4" borderId="20" xfId="0" applyNumberFormat="1" applyFont="1" applyFill="1" applyBorder="1" applyAlignment="1">
      <alignment horizontal="center" vertical="center" wrapText="1"/>
    </xf>
    <xf numFmtId="165" fontId="2" fillId="3" borderId="2" xfId="0" applyFont="1" applyFill="1" applyBorder="1" applyAlignment="1">
      <alignment horizontal="left" wrapText="1"/>
    </xf>
    <xf numFmtId="165" fontId="2" fillId="0" borderId="4" xfId="0" applyFont="1" applyBorder="1"/>
    <xf numFmtId="165" fontId="2" fillId="0" borderId="11" xfId="0" applyFont="1" applyBorder="1"/>
    <xf numFmtId="164" fontId="2" fillId="7" borderId="9" xfId="1" applyFont="1" applyFill="1" applyBorder="1" applyAlignment="1">
      <alignment horizontal="center" vertical="center" wrapText="1"/>
    </xf>
    <xf numFmtId="164" fontId="2" fillId="7" borderId="9" xfId="1" applyFont="1" applyFill="1" applyBorder="1" applyAlignment="1">
      <alignment vertical="center" wrapText="1"/>
    </xf>
    <xf numFmtId="164" fontId="2" fillId="8" borderId="10" xfId="1" applyFont="1" applyFill="1" applyBorder="1" applyAlignment="1">
      <alignment horizontal="center" vertical="center" wrapText="1"/>
    </xf>
    <xf numFmtId="164" fontId="2" fillId="8" borderId="10" xfId="1" applyFont="1" applyFill="1" applyBorder="1" applyAlignment="1">
      <alignment vertical="center" wrapText="1"/>
    </xf>
    <xf numFmtId="164" fontId="5" fillId="9" borderId="10" xfId="1" applyFont="1" applyFill="1" applyBorder="1" applyAlignment="1">
      <alignment vertical="center"/>
    </xf>
    <xf numFmtId="164" fontId="5" fillId="9" borderId="12" xfId="1" applyFont="1" applyFill="1" applyBorder="1" applyAlignment="1">
      <alignment vertical="center"/>
    </xf>
    <xf numFmtId="166" fontId="2" fillId="4" borderId="5" xfId="0" applyNumberFormat="1" applyFont="1" applyFill="1" applyBorder="1" applyAlignment="1">
      <alignment horizontal="center" wrapText="1"/>
    </xf>
    <xf numFmtId="165" fontId="9" fillId="0" borderId="0" xfId="0" applyFont="1" applyAlignment="1">
      <alignment vertical="center"/>
    </xf>
    <xf numFmtId="165" fontId="19" fillId="5" borderId="4" xfId="0" applyFont="1" applyFill="1" applyBorder="1" applyAlignment="1">
      <alignment horizontal="left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165" fontId="8" fillId="4" borderId="5" xfId="0" applyNumberFormat="1" applyFont="1" applyFill="1" applyBorder="1" applyAlignment="1">
      <alignment horizontal="center" vertical="center" wrapText="1"/>
    </xf>
    <xf numFmtId="1" fontId="19" fillId="4" borderId="5" xfId="0" applyNumberFormat="1" applyFont="1" applyFill="1" applyBorder="1" applyAlignment="1">
      <alignment horizontal="center" vertical="center" wrapText="1"/>
    </xf>
    <xf numFmtId="2" fontId="19" fillId="4" borderId="5" xfId="0" applyNumberFormat="1" applyFont="1" applyFill="1" applyBorder="1" applyAlignment="1">
      <alignment horizontal="center" vertical="center" wrapText="1"/>
    </xf>
    <xf numFmtId="165" fontId="19" fillId="5" borderId="6" xfId="0" applyFont="1" applyFill="1" applyBorder="1" applyAlignment="1">
      <alignment horizontal="left" vertical="center" wrapText="1"/>
    </xf>
    <xf numFmtId="2" fontId="8" fillId="3" borderId="1" xfId="0" applyNumberFormat="1" applyFont="1" applyFill="1" applyBorder="1" applyAlignment="1">
      <alignment horizontal="left" vertical="center" wrapText="1"/>
    </xf>
    <xf numFmtId="2" fontId="8" fillId="3" borderId="7" xfId="0" applyNumberFormat="1" applyFont="1" applyFill="1" applyBorder="1" applyAlignment="1">
      <alignment horizontal="left" vertical="center" wrapText="1"/>
    </xf>
    <xf numFmtId="1" fontId="8" fillId="4" borderId="8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165" fontId="20" fillId="5" borderId="4" xfId="0" applyFont="1" applyFill="1" applyBorder="1" applyAlignment="1">
      <alignment horizontal="left" vertical="center" wrapText="1"/>
    </xf>
    <xf numFmtId="1" fontId="2" fillId="4" borderId="10" xfId="0" applyNumberFormat="1" applyFont="1" applyFill="1" applyBorder="1" applyAlignment="1">
      <alignment horizontal="center" vertical="center" wrapText="1"/>
    </xf>
    <xf numFmtId="165" fontId="20" fillId="5" borderId="11" xfId="0" applyFont="1" applyFill="1" applyBorder="1" applyAlignment="1">
      <alignment horizontal="left" vertical="center" wrapText="1"/>
    </xf>
    <xf numFmtId="1" fontId="2" fillId="4" borderId="12" xfId="0" applyNumberFormat="1" applyFont="1" applyFill="1" applyBorder="1" applyAlignment="1">
      <alignment horizontal="center" vertical="center" wrapText="1"/>
    </xf>
    <xf numFmtId="165" fontId="20" fillId="5" borderId="2" xfId="0" applyFont="1" applyFill="1" applyBorder="1" applyAlignment="1">
      <alignment horizontal="left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20" fillId="5" borderId="19" xfId="0" applyFont="1" applyFill="1" applyBorder="1" applyAlignment="1">
      <alignment horizontal="left" vertical="center" wrapText="1"/>
    </xf>
    <xf numFmtId="165" fontId="20" fillId="5" borderId="17" xfId="0" applyFont="1" applyFill="1" applyBorder="1" applyAlignment="1">
      <alignment horizontal="left" vertical="center" wrapText="1"/>
    </xf>
    <xf numFmtId="1" fontId="2" fillId="4" borderId="18" xfId="0" applyNumberFormat="1" applyFont="1" applyFill="1" applyBorder="1" applyAlignment="1">
      <alignment horizontal="center" vertical="center" wrapText="1"/>
    </xf>
    <xf numFmtId="165" fontId="8" fillId="3" borderId="21" xfId="0" applyFont="1" applyFill="1" applyBorder="1" applyAlignment="1">
      <alignment horizontal="left" wrapText="1"/>
    </xf>
    <xf numFmtId="165" fontId="8" fillId="4" borderId="22" xfId="0" applyFont="1" applyFill="1" applyBorder="1" applyAlignment="1">
      <alignment horizont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vertical="center" wrapText="1"/>
    </xf>
    <xf numFmtId="165" fontId="4" fillId="5" borderId="6" xfId="0" applyFont="1" applyFill="1" applyBorder="1" applyAlignment="1">
      <alignment horizontal="center" vertical="center" wrapText="1"/>
    </xf>
    <xf numFmtId="165" fontId="12" fillId="0" borderId="0" xfId="0" applyFont="1" applyAlignment="1">
      <alignment horizontal="center" vertical="center" wrapText="1"/>
    </xf>
    <xf numFmtId="1" fontId="2" fillId="4" borderId="24" xfId="0" applyNumberFormat="1" applyFont="1" applyFill="1" applyBorder="1" applyAlignment="1">
      <alignment horizontal="center" vertical="center" wrapText="1"/>
    </xf>
    <xf numFmtId="165" fontId="4" fillId="5" borderId="23" xfId="0" applyFont="1" applyFill="1" applyBorder="1" applyAlignment="1">
      <alignment horizontal="center" vertical="center" wrapText="1"/>
    </xf>
    <xf numFmtId="165" fontId="13" fillId="0" borderId="0" xfId="0" applyFont="1" applyAlignment="1">
      <alignment horizontal="center" vertical="center" wrapText="1"/>
    </xf>
    <xf numFmtId="165" fontId="14" fillId="0" borderId="0" xfId="0" applyFont="1" applyAlignment="1">
      <alignment horizontal="center" vertical="center" wrapText="1"/>
    </xf>
    <xf numFmtId="165" fontId="9" fillId="0" borderId="13" xfId="0" applyFont="1" applyBorder="1" applyAlignment="1">
      <alignment horizontal="center" vertical="center" wrapText="1"/>
    </xf>
    <xf numFmtId="165" fontId="0" fillId="0" borderId="13" xfId="0" applyFont="1" applyBorder="1" applyAlignment="1">
      <alignment horizontal="center" vertical="center" wrapText="1"/>
    </xf>
    <xf numFmtId="165" fontId="8" fillId="0" borderId="0" xfId="0" applyFont="1" applyBorder="1" applyAlignment="1">
      <alignment horizontal="center" vertical="center" wrapText="1"/>
    </xf>
    <xf numFmtId="165" fontId="10" fillId="0" borderId="0" xfId="0" applyFont="1" applyBorder="1" applyAlignment="1">
      <alignment horizontal="center" vertical="center" wrapText="1"/>
    </xf>
    <xf numFmtId="165" fontId="15" fillId="0" borderId="0" xfId="0" applyFont="1" applyAlignment="1">
      <alignment horizontal="center" vertical="center" wrapText="1"/>
    </xf>
    <xf numFmtId="165" fontId="16" fillId="0" borderId="0" xfId="0" applyFont="1" applyAlignment="1">
      <alignment horizontal="center" vertical="center" wrapText="1"/>
    </xf>
    <xf numFmtId="165" fontId="4" fillId="5" borderId="6" xfId="0" applyFont="1" applyFill="1" applyBorder="1" applyAlignment="1">
      <alignment horizontal="center" vertical="center" wrapText="1"/>
    </xf>
    <xf numFmtId="165" fontId="1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6F8B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5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8" sqref="B8"/>
    </sheetView>
  </sheetViews>
  <sheetFormatPr defaultColWidth="9.09765625" defaultRowHeight="12.7" x14ac:dyDescent="0.25"/>
  <cols>
    <col min="1" max="1" width="93.09765625" style="1" customWidth="1"/>
    <col min="2" max="2" width="39.296875" style="7" customWidth="1"/>
    <col min="3" max="3" width="59.69921875" style="1" customWidth="1"/>
    <col min="4" max="16384" width="9.09765625" style="1"/>
  </cols>
  <sheetData>
    <row r="1" spans="1:2" ht="17.850000000000001" x14ac:dyDescent="0.25">
      <c r="A1" s="67" t="s">
        <v>24</v>
      </c>
      <c r="B1" s="68"/>
    </row>
    <row r="2" spans="1:2" ht="14.4" x14ac:dyDescent="0.25">
      <c r="A2" s="69"/>
      <c r="B2" s="70"/>
    </row>
    <row r="3" spans="1:2" x14ac:dyDescent="0.25">
      <c r="A3" s="71" t="s">
        <v>25</v>
      </c>
      <c r="B3" s="72"/>
    </row>
    <row r="4" spans="1:2" ht="43.5" customHeight="1" thickBot="1" x14ac:dyDescent="0.3">
      <c r="A4" s="73" t="s">
        <v>75</v>
      </c>
      <c r="B4" s="74"/>
    </row>
    <row r="5" spans="1:2" ht="13.25" thickBot="1" x14ac:dyDescent="0.3">
      <c r="A5" s="19" t="s">
        <v>1</v>
      </c>
      <c r="B5" s="20" t="s">
        <v>26</v>
      </c>
    </row>
    <row r="6" spans="1:2" ht="19.45" customHeight="1" x14ac:dyDescent="0.25">
      <c r="A6" s="5" t="s">
        <v>35</v>
      </c>
      <c r="B6" s="2">
        <v>2021</v>
      </c>
    </row>
    <row r="7" spans="1:2" x14ac:dyDescent="0.25">
      <c r="A7" s="5" t="s">
        <v>36</v>
      </c>
      <c r="B7" s="38">
        <v>44313</v>
      </c>
    </row>
    <row r="8" spans="1:2" ht="42.05" customHeight="1" x14ac:dyDescent="0.25">
      <c r="A8" s="6" t="s">
        <v>92</v>
      </c>
      <c r="B8" s="61" t="s">
        <v>96</v>
      </c>
    </row>
    <row r="9" spans="1:2" x14ac:dyDescent="0.25">
      <c r="A9" s="5" t="s">
        <v>37</v>
      </c>
      <c r="B9" s="3">
        <v>1200</v>
      </c>
    </row>
    <row r="10" spans="1:2" x14ac:dyDescent="0.25">
      <c r="A10" s="5" t="s">
        <v>82</v>
      </c>
      <c r="B10" s="3"/>
    </row>
    <row r="11" spans="1:2" x14ac:dyDescent="0.25">
      <c r="A11" s="5" t="s">
        <v>38</v>
      </c>
      <c r="B11" s="3" t="s">
        <v>63</v>
      </c>
    </row>
    <row r="12" spans="1:2" x14ac:dyDescent="0.25">
      <c r="A12" s="5" t="s">
        <v>11</v>
      </c>
      <c r="B12" s="24" t="s">
        <v>77</v>
      </c>
    </row>
    <row r="13" spans="1:2" x14ac:dyDescent="0.25">
      <c r="A13" s="5" t="s">
        <v>39</v>
      </c>
      <c r="B13" s="24"/>
    </row>
    <row r="14" spans="1:2" ht="38.049999999999997" x14ac:dyDescent="0.25">
      <c r="A14" s="23" t="s">
        <v>81</v>
      </c>
      <c r="B14" s="4"/>
    </row>
    <row r="15" spans="1:2" x14ac:dyDescent="0.25">
      <c r="A15" s="6" t="s">
        <v>40</v>
      </c>
      <c r="B15" s="4" t="s">
        <v>41</v>
      </c>
    </row>
    <row r="16" spans="1:2" x14ac:dyDescent="0.25">
      <c r="A16" s="5" t="s">
        <v>42</v>
      </c>
      <c r="B16" s="3" t="s">
        <v>13</v>
      </c>
    </row>
    <row r="17" spans="1:2" x14ac:dyDescent="0.25">
      <c r="A17" s="5" t="s">
        <v>43</v>
      </c>
      <c r="B17" s="3" t="s">
        <v>12</v>
      </c>
    </row>
    <row r="18" spans="1:2" ht="38.049999999999997" x14ac:dyDescent="0.25">
      <c r="A18" s="6" t="s">
        <v>76</v>
      </c>
      <c r="B18" s="41"/>
    </row>
    <row r="19" spans="1:2" ht="14.25" customHeight="1" x14ac:dyDescent="0.25">
      <c r="A19" s="5" t="s">
        <v>93</v>
      </c>
      <c r="B19" s="49" t="s">
        <v>22</v>
      </c>
    </row>
    <row r="20" spans="1:2" ht="14.25" customHeight="1" x14ac:dyDescent="0.25">
      <c r="A20" s="5" t="s">
        <v>94</v>
      </c>
      <c r="B20" s="49" t="s">
        <v>23</v>
      </c>
    </row>
    <row r="21" spans="1:2" ht="14.25" customHeight="1" x14ac:dyDescent="0.25">
      <c r="A21" s="40" t="s">
        <v>44</v>
      </c>
      <c r="B21" s="41" t="s">
        <v>4</v>
      </c>
    </row>
    <row r="22" spans="1:2" ht="14.25" customHeight="1" x14ac:dyDescent="0.25">
      <c r="A22" s="40" t="s">
        <v>45</v>
      </c>
      <c r="B22" s="41" t="s">
        <v>5</v>
      </c>
    </row>
    <row r="23" spans="1:2" ht="14.25" customHeight="1" x14ac:dyDescent="0.25">
      <c r="A23" s="40" t="s">
        <v>46</v>
      </c>
      <c r="B23" s="42" t="s">
        <v>10</v>
      </c>
    </row>
    <row r="24" spans="1:2" ht="14.25" customHeight="1" x14ac:dyDescent="0.25">
      <c r="A24" s="40" t="s">
        <v>53</v>
      </c>
      <c r="B24" s="41">
        <v>4000</v>
      </c>
    </row>
    <row r="25" spans="1:2" ht="14.25" customHeight="1" x14ac:dyDescent="0.25">
      <c r="A25" s="40" t="s">
        <v>54</v>
      </c>
      <c r="B25" s="41">
        <v>2300</v>
      </c>
    </row>
    <row r="26" spans="1:2" ht="14.25" customHeight="1" x14ac:dyDescent="0.25">
      <c r="A26" s="40" t="s">
        <v>55</v>
      </c>
      <c r="B26" s="41" t="s">
        <v>19</v>
      </c>
    </row>
    <row r="27" spans="1:2" ht="14.25" customHeight="1" x14ac:dyDescent="0.25">
      <c r="A27" s="40" t="s">
        <v>47</v>
      </c>
      <c r="B27" s="43" t="s">
        <v>6</v>
      </c>
    </row>
    <row r="28" spans="1:2" ht="14.25" customHeight="1" x14ac:dyDescent="0.25">
      <c r="A28" s="40" t="s">
        <v>56</v>
      </c>
      <c r="B28" s="43" t="s">
        <v>14</v>
      </c>
    </row>
    <row r="29" spans="1:2" ht="14.25" customHeight="1" x14ac:dyDescent="0.25">
      <c r="A29" s="40" t="s">
        <v>57</v>
      </c>
      <c r="B29" s="43" t="s">
        <v>7</v>
      </c>
    </row>
    <row r="30" spans="1:2" ht="14.25" customHeight="1" x14ac:dyDescent="0.25">
      <c r="A30" s="40" t="s">
        <v>58</v>
      </c>
      <c r="B30" s="43" t="s">
        <v>15</v>
      </c>
    </row>
    <row r="31" spans="1:2" x14ac:dyDescent="0.25">
      <c r="A31" s="40" t="s">
        <v>59</v>
      </c>
      <c r="B31" s="43" t="s">
        <v>16</v>
      </c>
    </row>
    <row r="32" spans="1:2" ht="14.25" customHeight="1" x14ac:dyDescent="0.25">
      <c r="A32" s="40" t="s">
        <v>48</v>
      </c>
      <c r="B32" s="43" t="s">
        <v>8</v>
      </c>
    </row>
    <row r="33" spans="1:2" ht="14.25" customHeight="1" x14ac:dyDescent="0.25">
      <c r="A33" s="40" t="s">
        <v>74</v>
      </c>
      <c r="B33" s="43" t="s">
        <v>17</v>
      </c>
    </row>
    <row r="34" spans="1:2" ht="14.25" customHeight="1" x14ac:dyDescent="0.25">
      <c r="A34" s="40" t="s">
        <v>27</v>
      </c>
      <c r="B34" s="43" t="s">
        <v>18</v>
      </c>
    </row>
    <row r="35" spans="1:2" ht="14.25" customHeight="1" x14ac:dyDescent="0.25">
      <c r="A35" s="40" t="s">
        <v>28</v>
      </c>
      <c r="B35" s="44" t="s">
        <v>9</v>
      </c>
    </row>
    <row r="36" spans="1:2" ht="14.25" customHeight="1" x14ac:dyDescent="0.25">
      <c r="A36" s="40" t="s">
        <v>30</v>
      </c>
      <c r="B36" s="43" t="s">
        <v>29</v>
      </c>
    </row>
    <row r="37" spans="1:2" ht="14.25" customHeight="1" x14ac:dyDescent="0.25">
      <c r="A37" s="45" t="s">
        <v>31</v>
      </c>
      <c r="B37" s="43" t="s">
        <v>32</v>
      </c>
    </row>
    <row r="38" spans="1:2" ht="14.25" customHeight="1" x14ac:dyDescent="0.25">
      <c r="A38" s="46" t="s">
        <v>60</v>
      </c>
      <c r="B38" s="41">
        <v>24</v>
      </c>
    </row>
    <row r="39" spans="1:2" ht="14.25" customHeight="1" x14ac:dyDescent="0.25">
      <c r="A39" s="46" t="s">
        <v>61</v>
      </c>
      <c r="B39" s="41">
        <v>2000</v>
      </c>
    </row>
    <row r="40" spans="1:2" ht="21.75" customHeight="1" x14ac:dyDescent="0.25">
      <c r="A40" s="47" t="s">
        <v>33</v>
      </c>
      <c r="B40" s="48">
        <v>5000</v>
      </c>
    </row>
    <row r="41" spans="1:2" ht="15" customHeight="1" thickBot="1" x14ac:dyDescent="0.3">
      <c r="A41" s="59" t="s">
        <v>62</v>
      </c>
      <c r="B41" s="60" t="s">
        <v>0</v>
      </c>
    </row>
    <row r="42" spans="1:2" ht="15" customHeight="1" x14ac:dyDescent="0.25">
      <c r="A42" s="75" t="s">
        <v>89</v>
      </c>
      <c r="B42" s="76"/>
    </row>
    <row r="43" spans="1:2" ht="15" customHeight="1" thickBot="1" x14ac:dyDescent="0.3">
      <c r="A43" s="63"/>
      <c r="B43" s="64"/>
    </row>
    <row r="44" spans="1:2" ht="25.95" customHeight="1" thickBot="1" x14ac:dyDescent="0.3">
      <c r="A44" s="66" t="s">
        <v>95</v>
      </c>
      <c r="B44" s="65" t="s">
        <v>41</v>
      </c>
    </row>
    <row r="45" spans="1:2" ht="15" customHeight="1" x14ac:dyDescent="0.25">
      <c r="A45" s="54" t="s">
        <v>84</v>
      </c>
      <c r="B45" s="55" t="s">
        <v>41</v>
      </c>
    </row>
    <row r="46" spans="1:2" ht="31.55" customHeight="1" x14ac:dyDescent="0.25">
      <c r="A46" s="57" t="s">
        <v>88</v>
      </c>
      <c r="B46" s="58" t="s">
        <v>41</v>
      </c>
    </row>
    <row r="47" spans="1:2" x14ac:dyDescent="0.25">
      <c r="A47" s="57" t="s">
        <v>80</v>
      </c>
      <c r="B47" s="58" t="s">
        <v>41</v>
      </c>
    </row>
    <row r="48" spans="1:2" ht="15" customHeight="1" x14ac:dyDescent="0.25">
      <c r="A48" s="50" t="s">
        <v>78</v>
      </c>
      <c r="B48" s="51" t="s">
        <v>41</v>
      </c>
    </row>
    <row r="49" spans="1:2" ht="15" customHeight="1" x14ac:dyDescent="0.25">
      <c r="A49" s="50" t="s">
        <v>79</v>
      </c>
      <c r="B49" s="51" t="s">
        <v>41</v>
      </c>
    </row>
    <row r="50" spans="1:2" ht="15" customHeight="1" x14ac:dyDescent="0.25">
      <c r="A50" s="56" t="s">
        <v>85</v>
      </c>
      <c r="B50" s="51" t="s">
        <v>41</v>
      </c>
    </row>
    <row r="51" spans="1:2" ht="15" customHeight="1" x14ac:dyDescent="0.25">
      <c r="A51" s="56" t="s">
        <v>87</v>
      </c>
      <c r="B51" s="51" t="s">
        <v>41</v>
      </c>
    </row>
    <row r="52" spans="1:2" ht="15" customHeight="1" thickBot="1" x14ac:dyDescent="0.3">
      <c r="A52" s="52" t="s">
        <v>86</v>
      </c>
      <c r="B52" s="53" t="s">
        <v>41</v>
      </c>
    </row>
    <row r="53" spans="1:2" x14ac:dyDescent="0.25">
      <c r="A53" s="22" t="s">
        <v>83</v>
      </c>
      <c r="B53" s="21"/>
    </row>
    <row r="54" spans="1:2" ht="13.25" thickBot="1" x14ac:dyDescent="0.3">
      <c r="A54" s="18" t="s">
        <v>34</v>
      </c>
      <c r="B54" s="9">
        <v>2</v>
      </c>
    </row>
    <row r="55" spans="1:2" ht="14.4" thickBot="1" x14ac:dyDescent="0.3">
      <c r="A55" s="13" t="s">
        <v>2</v>
      </c>
      <c r="B55" s="8"/>
    </row>
    <row r="56" spans="1:2" x14ac:dyDescent="0.25">
      <c r="A56" s="10" t="s">
        <v>90</v>
      </c>
      <c r="B56" s="32"/>
    </row>
    <row r="57" spans="1:2" x14ac:dyDescent="0.25">
      <c r="A57" s="14" t="s">
        <v>91</v>
      </c>
      <c r="B57" s="34">
        <f>B56*1.2</f>
        <v>0</v>
      </c>
    </row>
    <row r="58" spans="1:2" x14ac:dyDescent="0.25">
      <c r="A58" s="14" t="s">
        <v>64</v>
      </c>
      <c r="B58" s="34">
        <f>B56*B54</f>
        <v>0</v>
      </c>
    </row>
    <row r="59" spans="1:2" x14ac:dyDescent="0.25">
      <c r="A59" s="14" t="s">
        <v>65</v>
      </c>
      <c r="B59" s="34">
        <f>B58*1.2</f>
        <v>0</v>
      </c>
    </row>
    <row r="60" spans="1:2" x14ac:dyDescent="0.25">
      <c r="A60" s="11" t="s">
        <v>68</v>
      </c>
      <c r="B60" s="12" t="s">
        <v>21</v>
      </c>
    </row>
    <row r="61" spans="1:2" x14ac:dyDescent="0.25">
      <c r="A61" s="11" t="s">
        <v>20</v>
      </c>
      <c r="B61" s="12" t="s">
        <v>66</v>
      </c>
    </row>
    <row r="62" spans="1:2" x14ac:dyDescent="0.25">
      <c r="A62" s="11" t="s">
        <v>69</v>
      </c>
      <c r="B62" s="15">
        <v>93</v>
      </c>
    </row>
    <row r="63" spans="1:2" ht="13.25" thickBot="1" x14ac:dyDescent="0.3">
      <c r="A63" s="27" t="s">
        <v>3</v>
      </c>
      <c r="B63" s="28" t="s">
        <v>67</v>
      </c>
    </row>
    <row r="64" spans="1:2" x14ac:dyDescent="0.25">
      <c r="A64" s="29" t="s">
        <v>70</v>
      </c>
      <c r="B64" s="33"/>
    </row>
    <row r="65" spans="1:2" x14ac:dyDescent="0.25">
      <c r="A65" s="11" t="s">
        <v>49</v>
      </c>
      <c r="B65" s="62"/>
    </row>
    <row r="66" spans="1:2" x14ac:dyDescent="0.25">
      <c r="A66" s="11" t="s">
        <v>71</v>
      </c>
      <c r="B66" s="35">
        <f>B64*B65</f>
        <v>0</v>
      </c>
    </row>
    <row r="67" spans="1:2" x14ac:dyDescent="0.25">
      <c r="A67" s="30" t="s">
        <v>72</v>
      </c>
      <c r="B67" s="36">
        <f>SUM(B54:B54)*B66</f>
        <v>0</v>
      </c>
    </row>
    <row r="68" spans="1:2" ht="13.25" thickBot="1" x14ac:dyDescent="0.3">
      <c r="A68" s="31" t="s">
        <v>73</v>
      </c>
      <c r="B68" s="37">
        <f>B67*1.2</f>
        <v>0</v>
      </c>
    </row>
    <row r="69" spans="1:2" x14ac:dyDescent="0.25">
      <c r="A69" s="25"/>
      <c r="B69" s="26"/>
    </row>
    <row r="72" spans="1:2" ht="19.45" customHeight="1" x14ac:dyDescent="0.25">
      <c r="A72" s="39" t="s">
        <v>50</v>
      </c>
      <c r="B72" s="17"/>
    </row>
    <row r="73" spans="1:2" x14ac:dyDescent="0.25">
      <c r="B73" s="16" t="s">
        <v>52</v>
      </c>
    </row>
    <row r="74" spans="1:2" ht="45.8" customHeight="1" x14ac:dyDescent="0.25">
      <c r="A74" s="39" t="s">
        <v>51</v>
      </c>
      <c r="B74" s="17"/>
    </row>
    <row r="75" spans="1:2" x14ac:dyDescent="0.25">
      <c r="B75" s="16" t="s">
        <v>52</v>
      </c>
    </row>
  </sheetData>
  <mergeCells count="5">
    <mergeCell ref="A1:B1"/>
    <mergeCell ref="A2:B2"/>
    <mergeCell ref="A3:B3"/>
    <mergeCell ref="A4:B4"/>
    <mergeCell ref="A42:B42"/>
  </mergeCells>
  <pageMargins left="0.11811023622047245" right="0.11811023622047245" top="0.74803149606299213" bottom="0.74803149606299213" header="0.31496062992125984" footer="0.31496062992125984"/>
  <pageSetup paperSize="9" scale="66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Штабелери_Lv_виробництво</vt:lpstr>
      <vt:lpstr>Штабелери_Lv_виробництво!Область_печати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2021-08-14T16:51:10Z</dcterms:modified>
</cp:coreProperties>
</file>